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ограмма 26 год" sheetId="2" r:id="rId1"/>
  </sheets>
  <calcPr calcId="152511"/>
</workbook>
</file>

<file path=xl/calcChain.xml><?xml version="1.0" encoding="utf-8"?>
<calcChain xmlns="http://schemas.openxmlformats.org/spreadsheetml/2006/main">
  <c r="F32" i="2" l="1"/>
  <c r="E54" i="2"/>
  <c r="E47" i="2" l="1"/>
  <c r="E46" i="2" s="1"/>
  <c r="E33" i="2"/>
  <c r="E50" i="2" l="1"/>
</calcChain>
</file>

<file path=xl/sharedStrings.xml><?xml version="1.0" encoding="utf-8"?>
<sst xmlns="http://schemas.openxmlformats.org/spreadsheetml/2006/main" count="77" uniqueCount="71">
  <si>
    <t>СОГЛАСОВАНО</t>
  </si>
  <si>
    <t>Председатель</t>
  </si>
  <si>
    <t>Совета народных депутатов</t>
  </si>
  <si>
    <t>Приднестровской Молдавской Республики</t>
  </si>
  <si>
    <t>Дубоссарского района и города Дубоссары</t>
  </si>
  <si>
    <t>_______________________ А.Н. Коломыцев</t>
  </si>
  <si>
    <t>Государственная служба</t>
  </si>
  <si>
    <t xml:space="preserve">экологического контроля </t>
  </si>
  <si>
    <t xml:space="preserve">государственной администрации </t>
  </si>
  <si>
    <t>ПРОГРАММА</t>
  </si>
  <si>
    <t xml:space="preserve">формирования и расходования средств </t>
  </si>
  <si>
    <t xml:space="preserve">территориального целевого бюджетного экологического фонда  </t>
  </si>
  <si>
    <t>Код</t>
  </si>
  <si>
    <t>Платежи за пользование водными ресурсами сверх установленных нормативов и лимитов</t>
  </si>
  <si>
    <t>Платежи за выбросы в атмосферу  загрязняющих веществ стационарными источниками загрязнения</t>
  </si>
  <si>
    <t>Платежи за выбросы в атмосферу загрязняющих веществ  передвижными источниками загрязнения, уплачиваемые юридическими лицами</t>
  </si>
  <si>
    <t>Платежи за загрязнение водного бассейна сбросом производственных и коммунально-бытовых сточных вод</t>
  </si>
  <si>
    <t>Платежи за загрязнение водного бассейна сбросом загрязняющих веществ поверхностным стоком</t>
  </si>
  <si>
    <t>Платежи за нерациональное использование и использование не по назначению водных ресурсов питьевого назначения</t>
  </si>
  <si>
    <t>Платежи за размещение отходов и другие виды вредного воздействия   на  окружающую природную среду</t>
  </si>
  <si>
    <t>Штрафы и средства, уплачиваемые за ущерб, причиненный окружающей среде, взимаемые территориальными управлениями экологического контроля</t>
  </si>
  <si>
    <t xml:space="preserve">Платежи за выбросы в атмосферу загрязняющих веществ передвижными источниками загрязнения, уплачиваемые физическими лицами </t>
  </si>
  <si>
    <t>Платежи за размещение твердых бытовых отходов</t>
  </si>
  <si>
    <t>Проведение акции "Чистый берег"</t>
  </si>
  <si>
    <t>Мероприятия по проведению дезинсекции и деларвации муниципальных территорий</t>
  </si>
  <si>
    <t>Ликвидация несанкционированных мест ТБО, приобретение оборудования предназначенного для сбора ТБО (обустройство контейнерных площадок, изготовление контейнеров и урн для сбора мусора)</t>
  </si>
  <si>
    <t>Приведение мест размещения устаревших пестицидов и ядохимикатов в надлежащее состояние</t>
  </si>
  <si>
    <t>и охраны окружающей среды</t>
  </si>
  <si>
    <t>сельского хозяйства и природных ресурсов</t>
  </si>
  <si>
    <t>Мероприятия по борьбе с карантинными растениями</t>
  </si>
  <si>
    <t>УТВЕРЖДЕНО</t>
  </si>
  <si>
    <t xml:space="preserve">Министр </t>
  </si>
  <si>
    <t>Демеркуризация (обезвреживание) отработанных ртутьсодержащих ламп в государственных, муниципальных организациях (учреждениях) и от населения</t>
  </si>
  <si>
    <t>Расходы по принятию на учет обнаруженных бесхозных питьевых шахтных колодцев по Дубоссарскому району и городу Дубоссары</t>
  </si>
  <si>
    <t>Обустройство полигонов для складирования отходов (разработка котлована, отсыпка дамбы полигона ТБО г. Дубоссары)</t>
  </si>
  <si>
    <t xml:space="preserve">_______________________ И.И. Паламарчук                                                              </t>
  </si>
  <si>
    <t>Прочие поступления</t>
  </si>
  <si>
    <t>Платежи за выбросы в атмосферу загрязняющих веществ передвижными источниками загрязнения, уплачиваемые физическими лицами, осуществляющими предпринимательскую деятельность без образования юридического лица (индивидуальными предпринимателями)</t>
  </si>
  <si>
    <t>Агитация и пропаганда знаний в области экологии и защиты окружающей среды (плакаты, баннеры и др.)</t>
  </si>
  <si>
    <t>Изготовление (приобретение) емкостей для сбора отработанных источников малого тока (батареек), переупаковка собранных отработанных батареек в пятилитровые пластиковые емкости с последующим временным хранением на территории централизованного пункта сбора</t>
  </si>
  <si>
    <t>Наименование статей</t>
  </si>
  <si>
    <t>№ п/ 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</si>
  <si>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</si>
  <si>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</si>
  <si>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</si>
  <si>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</si>
  <si>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</si>
  <si>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</si>
  <si>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</si>
  <si>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</si>
  <si>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</si>
  <si>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</si>
  <si>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</si>
  <si>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</si>
  <si>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</si>
  <si>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а) Целевые природоохранные и организационные мероприятия, в том числе:</t>
  </si>
  <si>
    <t xml:space="preserve">_______________________ А.Н. Буцин                                                          </t>
  </si>
  <si>
    <t>______  ___________________2026 г.</t>
  </si>
  <si>
    <t>Дубоссарского района и города Дубоссары на  2026 год</t>
  </si>
  <si>
    <t>План на 2026 год</t>
  </si>
  <si>
    <t>Погашение Кт задолженности по ликвидации несанкционированных мест ТБО за декабрь 2025 года</t>
  </si>
  <si>
    <t>Меропрития по озеленению и уходу за зеленными насаждениями, уходу за существующими рекреационными местами отдыха (приобретение, посадка зеленых насаждений, полив, прополка, покос, стрижка живой изгороди, формирование крон деревьев и кустарников и др.)</t>
  </si>
  <si>
    <t>Улучшение санитарно-экологического состояния Дубоссарского района и г. Дубоссары, в т. ч. спил аварийно-опасных зеленых насаждений</t>
  </si>
  <si>
    <t>1. ОСТАТОК средств Территориального целевого бюджетного экологического фонда Дубоссарского района и города Дубоссары по состоянию на 01.01.2026 года</t>
  </si>
  <si>
    <t>3. ДОХОДЫ ВСЕГО, в том числе:</t>
  </si>
  <si>
    <t>2. Дотации (трансферты) из республиканского бюджета на оплату принятых бюджетных обязательств в 2025 году</t>
  </si>
  <si>
    <t>4. РАСХОДЫ ВСЕГО, в том числе:</t>
  </si>
  <si>
    <t>Приложение № 10</t>
  </si>
  <si>
    <t>И.о. Главы</t>
  </si>
  <si>
    <t xml:space="preserve">_______________________ Е.Б. Дабижа                                                       </t>
  </si>
  <si>
    <t>30   аперля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</si>
</sst>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/>
    </xf>
    <xf numFmtId="3" fontId="9" fillId="3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9" fillId="0" borderId="1" xfId="0" applyFont="1" applyBorder="1" applyAlignment="1">
      <alignment horizontal="center" vertical="top" wrapText="1"/>
    </xf>
    <xf numFmtId="0" fontId="1" fillId="0" borderId="0" xfId="0" applyFont="1"/>
    <xf numFmtId="3" fontId="6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10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 applyFill="1"/>
    <xf numFmtId="0" fontId="0" fillId="0" borderId="0" xfId="0" applyFill="1"/>
    <xf numFmtId="0" fontId="1" fillId="0" borderId="0" xfId="0" applyFont="1" applyFill="1"/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164" fontId="0" fillId="0" borderId="0" xfId="0" applyNumberFormat="1"/>
    <xf numFmtId="0" fontId="0" fillId="0" borderId="0" xfId="0" applyBorder="1"/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8" fillId="0" borderId="1" xfId="0" applyFont="1" applyFill="1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8"/>
  <sheetViews>
    <sheetView tabSelected="1" topLeftCell="A31" workbookViewId="0">
      <selection activeCell="E13" sqref="E13"/>
    </sheetView>
  </sheetViews>
  <sheetFormatPr defaultRowHeight="15" x14ac:dyDescent="0.25"/>
  <cols>
    <col min="1" max="1" width="3.85546875" customWidth="1"/>
    <col min="2" max="2" width="7.28515625" customWidth="1"/>
    <col min="3" max="3" width="12.85546875" customWidth="1"/>
    <col min="4" max="4" width="74.5703125" customWidth="1"/>
    <col min="5" max="5" width="13.85546875" customWidth="1"/>
    <col min="6" max="6" width="19.42578125" customWidth="1"/>
  </cols>
  <sheetData>
    <row r="1" spans="2:7" ht="15.75" x14ac:dyDescent="0.25">
      <c r="D1" s="51" t="s">
        <v>67</v>
      </c>
      <c r="E1" s="51"/>
    </row>
    <row r="2" spans="2:7" ht="18.75" x14ac:dyDescent="0.3">
      <c r="B2" s="1" t="s">
        <v>0</v>
      </c>
      <c r="C2" s="2"/>
      <c r="D2" s="2"/>
      <c r="E2" s="3" t="s">
        <v>30</v>
      </c>
      <c r="F2" s="4"/>
      <c r="G2" s="4"/>
    </row>
    <row r="3" spans="2:7" ht="18.75" x14ac:dyDescent="0.3">
      <c r="B3" s="2" t="s">
        <v>31</v>
      </c>
      <c r="C3" s="2"/>
      <c r="D3" s="2"/>
      <c r="E3" s="5" t="s">
        <v>1</v>
      </c>
    </row>
    <row r="4" spans="2:7" ht="18.75" x14ac:dyDescent="0.3">
      <c r="B4" s="2" t="s">
        <v>28</v>
      </c>
      <c r="C4" s="2"/>
      <c r="D4" s="2"/>
      <c r="E4" s="5" t="s">
        <v>2</v>
      </c>
    </row>
    <row r="5" spans="2:7" ht="18.75" x14ac:dyDescent="0.3">
      <c r="B5" s="2" t="s">
        <v>3</v>
      </c>
      <c r="C5" s="2"/>
      <c r="D5" s="2"/>
      <c r="E5" s="5" t="s">
        <v>4</v>
      </c>
    </row>
    <row r="6" spans="2:7" ht="18.75" x14ac:dyDescent="0.3">
      <c r="B6" s="2" t="s">
        <v>35</v>
      </c>
      <c r="C6" s="2"/>
      <c r="D6" s="2"/>
      <c r="E6" s="5" t="s">
        <v>5</v>
      </c>
      <c r="F6" s="6"/>
      <c r="G6" s="6"/>
    </row>
    <row r="7" spans="2:7" ht="18.75" x14ac:dyDescent="0.3">
      <c r="B7" s="2" t="s">
        <v>57</v>
      </c>
      <c r="C7" s="2"/>
      <c r="D7" s="2"/>
      <c r="E7" s="5" t="s">
        <v>70</v>
      </c>
      <c r="F7" s="6"/>
      <c r="G7" s="6"/>
    </row>
    <row r="8" spans="2:7" ht="18.75" x14ac:dyDescent="0.3">
      <c r="B8" s="2"/>
      <c r="C8" s="2"/>
      <c r="D8" s="2"/>
      <c r="E8" s="2"/>
    </row>
    <row r="9" spans="2:7" ht="18.75" x14ac:dyDescent="0.3">
      <c r="B9" s="1" t="s">
        <v>0</v>
      </c>
      <c r="C9" s="2"/>
      <c r="D9" s="2"/>
      <c r="E9" s="2"/>
    </row>
    <row r="10" spans="2:7" ht="18.75" x14ac:dyDescent="0.3">
      <c r="B10" s="2" t="s">
        <v>6</v>
      </c>
      <c r="C10" s="2"/>
      <c r="D10" s="2"/>
      <c r="E10" s="2"/>
    </row>
    <row r="11" spans="2:7" ht="18.75" x14ac:dyDescent="0.3">
      <c r="B11" s="2" t="s">
        <v>7</v>
      </c>
      <c r="C11" s="2"/>
      <c r="D11" s="2"/>
      <c r="E11" s="2"/>
    </row>
    <row r="12" spans="2:7" ht="18.75" x14ac:dyDescent="0.3">
      <c r="B12" s="2" t="s">
        <v>27</v>
      </c>
      <c r="C12" s="2"/>
      <c r="D12" s="2"/>
      <c r="E12" s="2"/>
    </row>
    <row r="13" spans="2:7" ht="18.75" x14ac:dyDescent="0.3">
      <c r="B13" s="2" t="s">
        <v>3</v>
      </c>
      <c r="C13" s="2"/>
      <c r="D13" s="2"/>
      <c r="E13" s="2"/>
    </row>
    <row r="14" spans="2:7" ht="18.75" x14ac:dyDescent="0.3">
      <c r="B14" s="2" t="s">
        <v>56</v>
      </c>
      <c r="C14" s="2"/>
      <c r="D14" s="2"/>
      <c r="E14" s="2"/>
    </row>
    <row r="15" spans="2:7" ht="18.75" x14ac:dyDescent="0.3">
      <c r="B15" s="2" t="s">
        <v>57</v>
      </c>
      <c r="C15" s="2"/>
      <c r="D15" s="2"/>
      <c r="E15" s="2"/>
    </row>
    <row r="16" spans="2:7" ht="18.75" x14ac:dyDescent="0.3">
      <c r="B16" s="2"/>
      <c r="C16" s="2"/>
      <c r="D16" s="2"/>
      <c r="E16" s="2"/>
    </row>
    <row r="17" spans="2:6" ht="18.75" x14ac:dyDescent="0.3">
      <c r="B17" s="1" t="s">
        <v>0</v>
      </c>
      <c r="C17" s="2"/>
      <c r="D17" s="2"/>
      <c r="E17" s="2"/>
    </row>
    <row r="18" spans="2:6" ht="18.75" x14ac:dyDescent="0.3">
      <c r="B18" s="2" t="s">
        <v>68</v>
      </c>
      <c r="C18" s="2"/>
      <c r="D18" s="2"/>
      <c r="E18" s="2"/>
    </row>
    <row r="19" spans="2:6" ht="18.75" x14ac:dyDescent="0.3">
      <c r="B19" s="2" t="s">
        <v>8</v>
      </c>
      <c r="C19" s="2"/>
      <c r="D19" s="2"/>
      <c r="E19" s="2"/>
    </row>
    <row r="20" spans="2:6" ht="18.75" x14ac:dyDescent="0.3">
      <c r="B20" s="2" t="s">
        <v>4</v>
      </c>
      <c r="C20" s="2"/>
      <c r="D20" s="2"/>
      <c r="E20" s="2"/>
    </row>
    <row r="21" spans="2:6" ht="18.75" x14ac:dyDescent="0.3">
      <c r="B21" s="2" t="s">
        <v>69</v>
      </c>
      <c r="C21" s="2"/>
      <c r="D21" s="2"/>
      <c r="E21" s="2"/>
    </row>
    <row r="22" spans="2:6" ht="18.75" x14ac:dyDescent="0.3">
      <c r="B22" s="2" t="s">
        <v>57</v>
      </c>
      <c r="C22" s="2"/>
      <c r="D22" s="2"/>
      <c r="E22" s="2"/>
    </row>
    <row r="23" spans="2:6" ht="18.75" x14ac:dyDescent="0.3">
      <c r="B23" s="2"/>
      <c r="C23" s="2"/>
      <c r="D23" s="2"/>
      <c r="E23" s="2"/>
    </row>
    <row r="24" spans="2:6" ht="18.75" x14ac:dyDescent="0.3">
      <c r="B24" s="52" t="s">
        <v>9</v>
      </c>
      <c r="C24" s="52"/>
      <c r="D24" s="52"/>
      <c r="E24" s="52"/>
    </row>
    <row r="25" spans="2:6" ht="18.75" x14ac:dyDescent="0.3">
      <c r="B25" s="53" t="s">
        <v>10</v>
      </c>
      <c r="C25" s="53"/>
      <c r="D25" s="53"/>
      <c r="E25" s="53"/>
    </row>
    <row r="26" spans="2:6" ht="18.75" x14ac:dyDescent="0.3">
      <c r="B26" s="2"/>
      <c r="C26" s="2"/>
      <c r="D26" s="2" t="s">
        <v>11</v>
      </c>
      <c r="E26" s="2"/>
    </row>
    <row r="27" spans="2:6" ht="18.75" x14ac:dyDescent="0.3">
      <c r="B27" s="53" t="s">
        <v>58</v>
      </c>
      <c r="C27" s="53"/>
      <c r="D27" s="53"/>
      <c r="E27" s="53"/>
    </row>
    <row r="28" spans="2:6" ht="14.25" customHeight="1" x14ac:dyDescent="0.3">
      <c r="B28" s="22"/>
      <c r="C28" s="22"/>
      <c r="D28" s="22"/>
      <c r="E28" s="22"/>
    </row>
    <row r="29" spans="2:6" ht="15.75" x14ac:dyDescent="0.25">
      <c r="B29" s="7"/>
      <c r="C29" s="7"/>
      <c r="D29" s="54"/>
      <c r="E29" s="54"/>
    </row>
    <row r="30" spans="2:6" ht="31.5" x14ac:dyDescent="0.25">
      <c r="B30" s="8" t="s">
        <v>41</v>
      </c>
      <c r="C30" s="8" t="s">
        <v>12</v>
      </c>
      <c r="D30" s="8" t="s">
        <v>40</v>
      </c>
      <c r="E30" s="8" t="s">
        <v>59</v>
      </c>
    </row>
    <row r="31" spans="2:6" ht="39" customHeight="1" x14ac:dyDescent="0.25">
      <c r="B31" s="36" t="s">
        <v>63</v>
      </c>
      <c r="C31" s="37"/>
      <c r="D31" s="38"/>
      <c r="E31" s="34">
        <v>69</v>
      </c>
    </row>
    <row r="32" spans="2:6" ht="33.75" customHeight="1" x14ac:dyDescent="0.25">
      <c r="B32" s="36" t="s">
        <v>65</v>
      </c>
      <c r="C32" s="37"/>
      <c r="D32" s="38"/>
      <c r="E32" s="35">
        <v>13542</v>
      </c>
      <c r="F32" s="17">
        <f>E31+E32+E33</f>
        <v>893893</v>
      </c>
    </row>
    <row r="33" spans="2:7" ht="15.75" x14ac:dyDescent="0.25">
      <c r="B33" s="41" t="s">
        <v>64</v>
      </c>
      <c r="C33" s="42"/>
      <c r="D33" s="43"/>
      <c r="E33" s="9">
        <f>SUM(E34:E45)</f>
        <v>880282</v>
      </c>
      <c r="F33" s="19"/>
    </row>
    <row r="34" spans="2:7" ht="31.5" x14ac:dyDescent="0.25">
      <c r="B34" s="10">
        <v>1</v>
      </c>
      <c r="C34" s="11">
        <v>4020201</v>
      </c>
      <c r="D34" s="12" t="s">
        <v>13</v>
      </c>
      <c r="E34" s="21">
        <v>4709</v>
      </c>
    </row>
    <row r="35" spans="2:7" ht="31.5" x14ac:dyDescent="0.25">
      <c r="B35" s="10">
        <v>2</v>
      </c>
      <c r="C35" s="11">
        <v>4020204</v>
      </c>
      <c r="D35" s="12" t="s">
        <v>14</v>
      </c>
      <c r="E35" s="21">
        <v>73036</v>
      </c>
    </row>
    <row r="36" spans="2:7" ht="31.5" x14ac:dyDescent="0.25">
      <c r="B36" s="10">
        <v>3</v>
      </c>
      <c r="C36" s="11">
        <v>4020205</v>
      </c>
      <c r="D36" s="12" t="s">
        <v>15</v>
      </c>
      <c r="E36" s="21">
        <v>185487</v>
      </c>
    </row>
    <row r="37" spans="2:7" ht="31.5" x14ac:dyDescent="0.25">
      <c r="B37" s="10">
        <v>4</v>
      </c>
      <c r="C37" s="11">
        <v>4020206</v>
      </c>
      <c r="D37" s="12" t="s">
        <v>16</v>
      </c>
      <c r="E37" s="21">
        <v>21703</v>
      </c>
    </row>
    <row r="38" spans="2:7" ht="31.5" x14ac:dyDescent="0.25">
      <c r="B38" s="10">
        <v>5</v>
      </c>
      <c r="C38" s="11">
        <v>4020207</v>
      </c>
      <c r="D38" s="12" t="s">
        <v>17</v>
      </c>
      <c r="E38" s="21">
        <v>49855</v>
      </c>
    </row>
    <row r="39" spans="2:7" ht="31.5" x14ac:dyDescent="0.25">
      <c r="B39" s="10">
        <v>6</v>
      </c>
      <c r="C39" s="11">
        <v>4020209</v>
      </c>
      <c r="D39" s="12" t="s">
        <v>18</v>
      </c>
      <c r="E39" s="21">
        <v>5270</v>
      </c>
    </row>
    <row r="40" spans="2:7" ht="31.5" x14ac:dyDescent="0.25">
      <c r="B40" s="10">
        <v>7</v>
      </c>
      <c r="C40" s="11">
        <v>4020210</v>
      </c>
      <c r="D40" s="12" t="s">
        <v>19</v>
      </c>
      <c r="E40" s="21">
        <v>110659</v>
      </c>
    </row>
    <row r="41" spans="2:7" ht="47.25" x14ac:dyDescent="0.25">
      <c r="B41" s="10">
        <v>8</v>
      </c>
      <c r="C41" s="11">
        <v>4020211</v>
      </c>
      <c r="D41" s="12" t="s">
        <v>20</v>
      </c>
      <c r="E41" s="21">
        <v>0</v>
      </c>
    </row>
    <row r="42" spans="2:7" ht="15.75" x14ac:dyDescent="0.25">
      <c r="B42" s="10">
        <v>9</v>
      </c>
      <c r="C42" s="11">
        <v>4020212</v>
      </c>
      <c r="D42" s="12" t="s">
        <v>36</v>
      </c>
      <c r="E42" s="21">
        <v>0</v>
      </c>
    </row>
    <row r="43" spans="2:7" ht="31.5" x14ac:dyDescent="0.25">
      <c r="B43" s="10">
        <v>10</v>
      </c>
      <c r="C43" s="11">
        <v>4020214</v>
      </c>
      <c r="D43" s="12" t="s">
        <v>21</v>
      </c>
      <c r="E43" s="21">
        <v>141521</v>
      </c>
    </row>
    <row r="44" spans="2:7" ht="63" x14ac:dyDescent="0.25">
      <c r="B44" s="10">
        <v>11</v>
      </c>
      <c r="C44" s="11">
        <v>4020215</v>
      </c>
      <c r="D44" s="12" t="s">
        <v>37</v>
      </c>
      <c r="E44" s="21">
        <v>25342</v>
      </c>
    </row>
    <row r="45" spans="2:7" ht="15.75" x14ac:dyDescent="0.25">
      <c r="B45" s="13">
        <v>12</v>
      </c>
      <c r="C45" s="14">
        <v>4020216</v>
      </c>
      <c r="D45" s="15" t="s">
        <v>22</v>
      </c>
      <c r="E45" s="21">
        <v>262700</v>
      </c>
    </row>
    <row r="46" spans="2:7" ht="15.75" customHeight="1" x14ac:dyDescent="0.25">
      <c r="B46" s="48" t="s">
        <v>66</v>
      </c>
      <c r="C46" s="49"/>
      <c r="D46" s="50"/>
      <c r="E46" s="20">
        <f>E47</f>
        <v>893893</v>
      </c>
      <c r="F46" s="30"/>
    </row>
    <row r="47" spans="2:7" ht="15.75" customHeight="1" x14ac:dyDescent="0.25">
      <c r="B47" s="44" t="s">
        <v>55</v>
      </c>
      <c r="C47" s="45"/>
      <c r="D47" s="46"/>
      <c r="E47" s="16">
        <f>SUM(E48:E60)</f>
        <v>893893</v>
      </c>
      <c r="F47" s="25"/>
      <c r="G47" s="17"/>
    </row>
    <row r="48" spans="2:7" ht="33" customHeight="1" x14ac:dyDescent="0.25">
      <c r="B48" s="18" t="s">
        <v>42</v>
      </c>
      <c r="C48" s="47" t="s">
        <v>32</v>
      </c>
      <c r="D48" s="40"/>
      <c r="E48" s="23">
        <v>7000</v>
      </c>
      <c r="F48" s="26"/>
    </row>
    <row r="49" spans="2:6" ht="65.25" customHeight="1" x14ac:dyDescent="0.25">
      <c r="B49" s="18" t="s">
        <v>43</v>
      </c>
      <c r="C49" s="39" t="s">
        <v>39</v>
      </c>
      <c r="D49" s="40"/>
      <c r="E49" s="23">
        <v>1000</v>
      </c>
      <c r="F49" s="25"/>
    </row>
    <row r="50" spans="2:6" ht="72" customHeight="1" x14ac:dyDescent="0.25">
      <c r="B50" s="18" t="s">
        <v>44</v>
      </c>
      <c r="C50" s="47" t="s">
        <v>61</v>
      </c>
      <c r="D50" s="55"/>
      <c r="E50" s="24">
        <f>100000+430000</f>
        <v>530000</v>
      </c>
      <c r="F50" s="27"/>
    </row>
    <row r="51" spans="2:6" ht="30" customHeight="1" x14ac:dyDescent="0.25">
      <c r="B51" s="29" t="s">
        <v>45</v>
      </c>
      <c r="C51" s="56" t="s">
        <v>62</v>
      </c>
      <c r="D51" s="57"/>
      <c r="E51" s="24">
        <v>44947</v>
      </c>
      <c r="F51" s="27"/>
    </row>
    <row r="52" spans="2:6" ht="30" customHeight="1" x14ac:dyDescent="0.25">
      <c r="B52" s="18" t="s">
        <v>46</v>
      </c>
      <c r="C52" s="39" t="s">
        <v>38</v>
      </c>
      <c r="D52" s="57"/>
      <c r="E52" s="23">
        <v>1000</v>
      </c>
      <c r="F52" s="27"/>
    </row>
    <row r="53" spans="2:6" ht="36" customHeight="1" x14ac:dyDescent="0.25">
      <c r="B53" s="18" t="s">
        <v>47</v>
      </c>
      <c r="C53" s="47" t="s">
        <v>33</v>
      </c>
      <c r="D53" s="57"/>
      <c r="E53" s="23">
        <v>1000</v>
      </c>
      <c r="F53" s="27"/>
    </row>
    <row r="54" spans="2:6" ht="53.25" customHeight="1" x14ac:dyDescent="0.25">
      <c r="B54" s="29" t="s">
        <v>48</v>
      </c>
      <c r="C54" s="47" t="s">
        <v>25</v>
      </c>
      <c r="D54" s="57"/>
      <c r="E54" s="24">
        <f>262724+13611</f>
        <v>276335</v>
      </c>
      <c r="F54" s="27"/>
    </row>
    <row r="55" spans="2:6" ht="37.5" customHeight="1" x14ac:dyDescent="0.25">
      <c r="B55" s="18" t="s">
        <v>49</v>
      </c>
      <c r="C55" s="47" t="s">
        <v>60</v>
      </c>
      <c r="D55" s="57"/>
      <c r="E55" s="24">
        <v>13611</v>
      </c>
      <c r="F55" s="27"/>
    </row>
    <row r="56" spans="2:6" ht="24.95" customHeight="1" x14ac:dyDescent="0.25">
      <c r="B56" s="18" t="s">
        <v>50</v>
      </c>
      <c r="C56" s="58" t="s">
        <v>29</v>
      </c>
      <c r="D56" s="40"/>
      <c r="E56" s="23">
        <v>3000</v>
      </c>
      <c r="F56" s="27"/>
    </row>
    <row r="57" spans="2:6" ht="24.95" customHeight="1" x14ac:dyDescent="0.25">
      <c r="B57" s="18" t="s">
        <v>51</v>
      </c>
      <c r="C57" s="47" t="s">
        <v>23</v>
      </c>
      <c r="D57" s="40"/>
      <c r="E57" s="23">
        <v>5000</v>
      </c>
      <c r="F57" s="27"/>
    </row>
    <row r="58" spans="2:6" ht="40.5" customHeight="1" x14ac:dyDescent="0.25">
      <c r="B58" s="18" t="s">
        <v>52</v>
      </c>
      <c r="C58" s="47" t="s">
        <v>34</v>
      </c>
      <c r="D58" s="40"/>
      <c r="E58" s="23">
        <v>5000</v>
      </c>
      <c r="F58" s="27"/>
    </row>
    <row r="59" spans="2:6" ht="36.75" customHeight="1" x14ac:dyDescent="0.25">
      <c r="B59" s="29" t="s">
        <v>53</v>
      </c>
      <c r="C59" s="47" t="s">
        <v>26</v>
      </c>
      <c r="D59" s="40"/>
      <c r="E59" s="23">
        <v>1000</v>
      </c>
      <c r="F59" s="27"/>
    </row>
    <row r="60" spans="2:6" ht="36.75" customHeight="1" x14ac:dyDescent="0.25">
      <c r="B60" s="28" t="s">
        <v>54</v>
      </c>
      <c r="C60" s="47" t="s">
        <v>24</v>
      </c>
      <c r="D60" s="40"/>
      <c r="E60" s="23">
        <v>5000</v>
      </c>
      <c r="F60" s="27"/>
    </row>
    <row r="61" spans="2:6" ht="15.75" x14ac:dyDescent="0.25">
      <c r="B61" s="33"/>
      <c r="C61" s="31"/>
      <c r="D61" s="31"/>
      <c r="E61" s="31"/>
    </row>
    <row r="62" spans="2:6" x14ac:dyDescent="0.25">
      <c r="B62" s="31"/>
      <c r="C62" s="31"/>
      <c r="D62" s="31"/>
      <c r="E62" s="31"/>
    </row>
    <row r="63" spans="2:6" x14ac:dyDescent="0.25">
      <c r="B63" s="31"/>
      <c r="C63" s="31"/>
      <c r="D63" s="31"/>
      <c r="E63" s="31"/>
    </row>
    <row r="64" spans="2:6" x14ac:dyDescent="0.25">
      <c r="B64" s="31"/>
      <c r="C64" s="31"/>
      <c r="D64" s="31"/>
      <c r="E64" s="31"/>
    </row>
    <row r="65" spans="2:5" x14ac:dyDescent="0.25">
      <c r="B65" s="31"/>
      <c r="C65" s="31"/>
      <c r="D65" s="31"/>
      <c r="E65" s="31"/>
    </row>
    <row r="66" spans="2:5" x14ac:dyDescent="0.25">
      <c r="B66" s="31"/>
      <c r="C66" s="31"/>
      <c r="D66" s="32"/>
      <c r="E66" s="31"/>
    </row>
    <row r="67" spans="2:5" x14ac:dyDescent="0.25">
      <c r="B67" s="31"/>
      <c r="C67" s="31"/>
      <c r="D67" s="31"/>
      <c r="E67" s="31"/>
    </row>
    <row r="68" spans="2:5" x14ac:dyDescent="0.25">
      <c r="B68" s="31"/>
      <c r="C68" s="31"/>
      <c r="D68" s="31"/>
      <c r="E68" s="31"/>
    </row>
  </sheetData>
  <mergeCells count="23">
    <mergeCell ref="C59:D59"/>
    <mergeCell ref="C60:D60"/>
    <mergeCell ref="C50:D50"/>
    <mergeCell ref="C51:D51"/>
    <mergeCell ref="C52:D52"/>
    <mergeCell ref="C53:D53"/>
    <mergeCell ref="C58:D58"/>
    <mergeCell ref="C54:D54"/>
    <mergeCell ref="C55:D55"/>
    <mergeCell ref="C56:D56"/>
    <mergeCell ref="C57:D57"/>
    <mergeCell ref="D1:E1"/>
    <mergeCell ref="B24:E24"/>
    <mergeCell ref="B25:E25"/>
    <mergeCell ref="B27:E27"/>
    <mergeCell ref="D29:E29"/>
    <mergeCell ref="B31:D31"/>
    <mergeCell ref="B32:D32"/>
    <mergeCell ref="C49:D49"/>
    <mergeCell ref="B33:D33"/>
    <mergeCell ref="B47:D47"/>
    <mergeCell ref="C48:D48"/>
    <mergeCell ref="B46:D46"/>
  </mergeCells>
  <pageMargins left="0.19685039370078741" right="0.19685039370078741" top="0.19685039370078741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26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2026-05-05T08:01:11Z</dcterms:modified>
</cp:coreProperties>
</file>